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7544DC5-6D7C-403E-89EA-142380C219EA}"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alcChain>
</file>

<file path=xl/sharedStrings.xml><?xml version="1.0" encoding="utf-8"?>
<sst xmlns="http://schemas.openxmlformats.org/spreadsheetml/2006/main" count="204" uniqueCount="173">
  <si>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</si>
  <si>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</si>
  <si>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</si>
  <si>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</si>
  <si>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</si>
  <si>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</si>
  <si>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</si>
  <si>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</si>
  <si>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</si>
  <si>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</si>
  <si>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</si>
  <si>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</si>
  <si>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</si>
  <si>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</si>
  <si>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</si>
  <si>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</si>
  <si>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</si>
  <si>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</si>
  <si>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‘Two children to make ends meet’: the ideal family size, parental responsibilities and costs of children on two sides of the Iron Curtain during the post-war fertility decline.</t>
  </si>
  <si>
    <t>Hilevych, Yuliya; Rusterholz, Caroline</t>
  </si>
  <si>
    <t>History of the Family</t>
  </si>
  <si>
    <t>10.1080/1081602X.2018.1470547</t>
  </si>
  <si>
    <t>Taylor &amp; Francis Ltd</t>
  </si>
  <si>
    <t>Article</t>
  </si>
  <si>
    <t>FAMILY size; BABY boom generation; FERTILITY decline; BIRTH control; Family Planning Centers; COMMUNIST countries</t>
  </si>
  <si>
    <t>Birth control; child-rearing; Cold War; family size; fertility decline; oral history; Western and Eastern Europe</t>
  </si>
  <si>
    <t>One of the major corollaries of the post-war fertility boom and decline is that two-child families became common across Europe after the 1970s. Despite the general agreement on the convergence of fertility trends, there is still little understanding of how this change took place in a comparative perspective of Western and Eastern Europe, which at that time were characterised by Cold War tensions of different ideological regimes. This study addresses this aspect by focusing on individual decisions around childbearing, child-rearing and family size. Based on 104 oral histories from Switzerland and Ukraine, this study illuminates that the urban setting provided parents with a similar set of constraints and opportunities, which eventually resulted in strikingly similar perceptions of the costs of childrearing on two sides of the Iron Curtain. Individuals’ motives to postpone first birth in Switzerland and second birth in Ukraine rested on a similar aspiration to invest in the well-being of children by ensuring material security for the family. This aim was increasingly achieved through female labour-force participation and adoption of modern contraception - the pill in Switzerland and abortion in Ukraine. While the timing of returning to the labour market and the share of women working after entering parenthood might have varied across the two contexts, a good mother became increasingly defined in both contexts in terms of providing emotionally and financially for her children. Although the introduction of modern birth control methods allowed couples to plan family size more carefully, it also made Swiss and Ukrainian women increasingly carry the major costs and actual burden of birth control. Altogether, this study challenges the common assumption around the persistence of strikingly different demographic realities in post-war Western and Eastern Europe by uncovering the mechanisms behind the stabilisation of family size around the two-child family ideal. [ABSTRACT FROM AUTHOR] Copyright of History of the Family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</si>
  <si>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http://ezlibrary.technion.ac.il/login?url=https://search.ebscohost.com/login.aspx?direct=true&amp;db=a9h&amp;AN=132187359&amp;site=ehost-live&amp;scope=site</t>
  </si>
  <si>
    <t>Capacity development in food and nutrition in central and Eastern Europe: A decade of achievements.</t>
  </si>
  <si>
    <t>Gurinovic, Mirjana; Milesevic, Jelena; Zekovic, Milica; Kadvan, Agnes; Ranic, Maria; Glibetic, Maria</t>
  </si>
  <si>
    <t>Food Policy</t>
  </si>
  <si>
    <t>N.PAG</t>
  </si>
  <si>
    <t>10.1016/j.foodpol.2020.101850</t>
  </si>
  <si>
    <t>Elsevier B.V.</t>
  </si>
  <si>
    <t>CAPACITY building; NUTRITION; FOOD consumption; DATA management; FOOD composition; BALKAN Peninsula; EASTERN Europe</t>
  </si>
  <si>
    <t>Capacity development; Central &amp; Eastern Europe/Balkan countries; Dietary assessment; Food &amp; nutrition; International collaboration; Public health nutrition research</t>
  </si>
  <si>
    <t>• NCDNCEE/CAPNUTRA initiates and supports public nutrition research CD activities. • The CD process and activities have been shaped around nutrition challenges in CEE/BC. • Development of nutritional research tools and food composition database. • Creation of dietary intake assessment tool – Diet Assess and Plan (DAP) platform. • Regionally harmonized methodology in food consumption and dietary intake assessment. This article summarizes the activities performed by the Network for Capacity Development in Nutrition in Central and Eastern Europe and Balkan countries (NCDNCEE) in the past decade. The article gives a retrospective of the achievements and challenges in building capacity in nutrition research. Recognizing the lack of capacity and incoherent nutritional situation in CEE/BC, the United Nations University (UNU), Food &amp; Nutrition Programme and the UN Standing Committee on Nutrition (SCN) encouraged the formation of NCDNCEE in 2005, which became CAPNUTRA in 2012. The network's aim was to initiate and support tailor-made activities for capacity development in food &amp; nutrition in research and training in CEE/BC. To identify the challenges and needs of nutrition research in the region, the network performed inventories on existence of food composition databases, food systems elements, dietary surveys, micronutrient recommendations, application of dietary assessment methods and grey literature. Further on, the network focused on the development of food composition databases and concomitant data management software, the Diet Assess &amp; Plan platform for food consumption collection, dietary intake assessment and nutrition planning. These and other elements form the Balkan Food Platform, which underpins harmonized nutrition research in CEE/BC. Among key actions promoted by the platform are EFSA-supported dietary surveys conducted in four Balkan countries, on children and adults, in which food consumption data are collected and analysed in a harmonized way. Cooperation with FAO and active participation in international research projects enhanced the exchange of information and knowledge and brought international recognition to the CAPNUTRA network. [ABSTRACT FROM AUTHOR] Copyright of Food Policy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</si>
  <si>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http://ezlibrary.technion.ac.il/login?url=https://search.ebscohost.com/login.aspx?direct=true&amp;db=a9h&amp;AN=146683487&amp;site=ehost-live&amp;scope=site</t>
  </si>
  <si>
    <t>Child Rights and Quality Education.</t>
  </si>
  <si>
    <t>Clair, Nancy; Miske, Shirley; Patel, Deepa</t>
  </si>
  <si>
    <t>European Education</t>
  </si>
  <si>
    <t>10.2753/EUE1056-4934440201</t>
  </si>
  <si>
    <t>CHILDREN'S rights; EDUCATION; EDUCATIONAL change; ACADEMIC achievement; EUROPE; Administration of Education Programs; Educational Support Services; All Other Miscellaneous Schools and Instruction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</si>
  <si>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 [ABSTRACT FROM AUTHOR] Copyright of European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</si>
  <si>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http://ezlibrary.technion.ac.il/login?url=https://search.ebscohost.com/login.aspx?direct=true&amp;db=a9h&amp;AN=80379648&amp;site=ehost-live&amp;scope=site</t>
  </si>
  <si>
    <t>Class size, school size and the size of the school network.</t>
  </si>
  <si>
    <t>Coupé, Tom; Olefir, Anna; Alonso, Juan Diego</t>
  </si>
  <si>
    <t>Education Economics</t>
  </si>
  <si>
    <t>10.1080/09645292.2015.1015405</t>
  </si>
  <si>
    <t>CLASS size; SECONDARY schools; EDUCATION; SCHOOL-to-work transition; EDUCATIONAL quality; TEENAGERS; HIGHER education; UKRAINE; Educational Support Services; All Other Miscellaneous Schools and Instruction; Administration of Education Programs</t>
  </si>
  <si>
    <t>class size; economics of education; I21; I28; P2; school size; transition countries; Ukraine</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</si>
  <si>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 [ABSTRACT FROM AUTHOR] Copyright of Education Economics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</si>
  <si>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http://ezlibrary.technion.ac.il/login?url=https://search.ebscohost.com/login.aspx?direct=true&amp;db=a9h&amp;AN=114193204&amp;site=ehost-live&amp;scope=site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</si>
  <si>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</si>
  <si>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</si>
  <si>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</si>
  <si>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10.1016/j.jaging.2022.101034</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</si>
  <si>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</si>
  <si>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</si>
  <si>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</si>
  <si>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</si>
  <si>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Determinants of participation in a longitudinal two-stage study of the health consequences of the Chornobyl nuclear power plant accident.</t>
  </si>
  <si>
    <t>Guey, Lin T.; Bromet, Evelyn J.; Gluzman, Semyon F.; Zakhozha, Victoria; Paniotto, Vlodomyr</t>
  </si>
  <si>
    <t>BMC Medical Research Methodology</t>
  </si>
  <si>
    <t>10.1186/1471-2288-8-27</t>
  </si>
  <si>
    <t>BioMed Central</t>
  </si>
  <si>
    <t>HEALTH risk assessment; LONGITUDINAL method; CHERNOBYL Nuclear Accident, Chornobyl, Ukraine, 1986; PERIODIC health examinations; CHORNOBYL (Ukraine); KYIV (Ukraine); UKRAINE; Administration of Public Health Programs</t>
  </si>
  <si>
    <t>Background: The determinants of participation in long-term follow-up studies of disasters have rarely been delineated. Even less is known from studies of events that occurred in eastern Europe. We examined the factors associated with participation in a longitudinal two-stage study conducted in Kyiv following the 1986 Chornobyl nuclear power plant accident. Methods: Six hundred child-mother dyads (300 evacuees and 300 classmate controls) were initially assessed in 1997 when the children were 11 years old, and followed up in 2005-6 when they were 19 years old. A population control group (304 mothers and 327 children) was added in 2005-6. Each assessment point involved home interviews with the children and mothers (stage 1), followed by medical examinations of the children at a clinic (stage 2). Background characteristics, health status, and Chornobyl risk perceptions were examined. Results: The participation rates in the follow-up home interviews were 87.8% for the children (88.6% for evacuees; 87.0% for classmates) and 83.7% for their mothers (86.4% for evacuees and 81.0% for classmates). Children's and mothers' participation was predicted by one another's study participation and attendance at the medical examination at time 1. Mother's participation was also predicted by initial concerns about her child's health, greater psychological distress, and Chornobyl risk perceptions. In 1997, 91.2% of the children had a medical examination (91.7% of evacuees and 90.7% of classmates); in 2005-6, 85.2% were examined (83.0% of evacuees, 87.7% of classmates, 85.0% of population controls). At both times, poor health perceptions were associated with receiving a medical examination. In 2005-6, clinic attendance was also associated with the young adults' risk perceptions, depression or generalized anxiety disorder, lower standard of living, and female gender. Conclusion: Despite our low attrition rates, we identified several determinants of selective participation consistent with previous research. Although evacuee status was not associated with participation, Chornobyl risk perceptions were strong predictors of mothers' follow-up participation and attendance at the medical examinations. Understanding selective participation offers valuable insight for future longitudinal disaster studies that integrate psychiatric and medical epidemiologic research. [ABSTRACT FROM AUTHOR] Copyright of BMC Medical Research Methodology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</si>
  <si>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http://ezlibrary.technion.ac.il/login?url=https://search.ebscohost.com/login.aspx?direct=true&amp;db=a9h&amp;AN=35702199&amp;site=ehost-live&amp;scope=site</t>
  </si>
  <si>
    <t>Editorial.</t>
  </si>
  <si>
    <t>Woodhead, Martin; Parton, Nigel</t>
  </si>
  <si>
    <t>Children &amp; Society</t>
  </si>
  <si>
    <t>10.1002/chi.801</t>
  </si>
  <si>
    <t>Wiley-Blackwell</t>
  </si>
  <si>
    <t>CHILD welfare; POVERTY; CHILD abuse; EDUCATION; ORGANIZATIONAL structure; UGANDA; Administration of Education Programs; Educational Support Services; All Other Miscellaneous Schools and Instruction</t>
  </si>
  <si>
    <t>This section introduces the articles featured in the January 2004 issue of Children &amp; Society. Sophie Witter offers an account of an innovative approach to poverty assessment in Uganda. The study found that children's understanding of poverty was more holistic than conventional indicators, encompassing political context, family and personal factors as well as material poverty. Uma Segal and Yoshiko Iwai carried out a survey amongst professional groups in Tokyo, Japan, focusing on their beliefs about child abuse. Next, Mihaela Robila and Ambika Krishnakumar report findings from a large-scale survey in seven East European countries, looking at attitudes towards gender roles, marriage and the centrality of children in family life. The remaining articles continue a dominant theme in the most recent issues of the journal, relating to children's participation in decisions affecting key areas of their lives. Joan Stead, Gwynedd Lloyd and Andrew Kendrick report a study of inter-agency work to prevent disciplinary exclusion from school. Richard Cotmore offers a case study of children participating in a schools council in a rural English primary school. He concentrates especially on how far the school's councillors were able to impact on the school's organisational structures.</t>
  </si>
  <si>
    <t>http://ezlibrary.technion.ac.il/login?url=https://search.ebscohost.com/login.aspx?direct=true&amp;db=a9h&amp;AN=11818938&amp;site=ehost-live&amp;scope=site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</si>
  <si>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</si>
  <si>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</si>
  <si>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</si>
  <si>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</si>
  <si>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</si>
  <si>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</si>
  <si>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</si>
  <si>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</si>
  <si>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Gender and Work during Transition: Job Loss in Bulgaria, Hungary, Poland, and Russia.</t>
  </si>
  <si>
    <t>Glass, Christy M.</t>
  </si>
  <si>
    <t>East European Politics &amp; Societies</t>
  </si>
  <si>
    <t>10.1177/0888325408316530</t>
  </si>
  <si>
    <t>Sage Publications Inc.</t>
  </si>
  <si>
    <t>TRANSITION economies; ECONOMIC conditions of women; STRUCTURAL adjustment (Economic policy); WOMEN &amp; socialism; LABOR market; EASTERN Europe</t>
  </si>
  <si>
    <t>gender; job loss; transition; work</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</si>
  <si>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</si>
  <si>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http://ezlibrary.technion.ac.il/login?url=https://search.ebscohost.com/login.aspx?direct=true&amp;db=a9h&amp;AN=35824794&amp;site=ehost-live&amp;scope=site</t>
  </si>
  <si>
    <t>Intersection of Gender and Class in Socio-historical and Biographical Perspectives.</t>
  </si>
  <si>
    <t>Kĭížková, Alena; Formánková, Lenka; Vohlídalová, Marta</t>
  </si>
  <si>
    <t>International Journal of Interdisciplinary Social Sciences: Annual Review</t>
  </si>
  <si>
    <t>Common Ground Research Networks</t>
  </si>
  <si>
    <t>INTERSECTIONALITY; SOCIALISTS; SOCIALISM; LABOR market; CAPITALISM; CZECH Republic</t>
  </si>
  <si>
    <t>Care; Class; Czech Republic; Gender; Intersectionality; Labor Market; Post-socialism; State-socialism</t>
  </si>
  <si>
    <t>This paper investigates how structural changes in Czech society brought about by the transition from the centrally planned state-socialist regime towards market-based capitalism, which impacts individual opportunities and choices. The intersectional approach and concept of social capital allows us to interpret employment trajectories of women in the Czech Republic in its historical as well as biographical contexts. This paper addresses the underdevelopment of intersectional analysis of the dynamically changing women's position in post-socialist societies of Central and Eastern Europe. Eva is representative of women with low education, and by analyzing her biography, we interpret the changing intersection of class and gender in post-socialist Czech society. The state-socialist experiment with women's emancipation solely through their participation in paid work has failed and ever since women's emancipation or gender equality has never been a political priority. The turn to capitalism after 1989 intensified re-traditionalization trends, making it difficult to combine work and care. Not only did Eva deal in her working strategies with the deterioration of the status of low-educated women in changing class relations in post-socialist society although she remained childless, she also encountered maternity discrimination and the relative impossibility to combine paid work with care (for a family member). [ABSTRACT FROM AUTHOR] Copyright of International Journal of Interdisciplinary Social Sciences: Annual Review is the property of Common Ground Research Networks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</si>
  <si>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http://ezlibrary.technion.ac.il/login?url=https://search.ebscohost.com/login.aspx?direct=true&amp;db=a9h&amp;AN=94812099&amp;site=ehost-live&amp;scope=site</t>
  </si>
  <si>
    <t>Korea's Strong Familism and Lowest-Low Fertility.</t>
  </si>
  <si>
    <t>SUZUKI, TORU</t>
  </si>
  <si>
    <t>International Journal of Japanese Sociology</t>
  </si>
  <si>
    <t>10.1111/j.1475-6781.2008.00116.x</t>
  </si>
  <si>
    <t>FAMILIALISM; CULTURAL movements; FAMILY values; FERTILITY; REPRODUCTION; GENDER role; SOCIOECONOMIC factors; KOREA; EUROPE</t>
  </si>
  <si>
    <t>fertility; Korea</t>
  </si>
  <si>
    <t>The emergence of lowest-low fertility in southern and eastern Europe dramatically changed the relationship between fertility and its covariates. Today, low fertility countries are characterized by low female labor force participation, low gender equity, robust marriage institution, and strong familism. It is assumed that the discrepancy between an advanced socioeconomic system and robust family patterns is an important cause of lowest-low fertility. The Republic of Korea is a typical case where the conventional family pattern causes disharmony with socioeconomic development and depresses fertility. The direct cost of children has been rising rapidly because of the Confucian value of education and strong family ties. The tight labor market conditions and the increasing uncertainty about the future are depressing nuptiality as well as marital fertility. The robustness of traditional gender role division checks the improvement in compatibility between work and the family and sustains the high opportunity cost of childbearing. Although the Korean government announced an ambitious pronatal program in 2006, the budget is so limited that its effect is questionable. Furthermore, a large part of the difference between moderately low and lowest-low fertility is attributed to cultural patterns and is beyond family policy. [ABSTRACT FROM AUTHOR] Copyright of International Journal of Japanese Sociology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</si>
  <si>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http://ezlibrary.technion.ac.il/login?url=https://search.ebscohost.com/login.aspx?direct=true&amp;db=a9h&amp;AN=35711995&amp;site=ehost-live&amp;scope=site</t>
  </si>
  <si>
    <t>Parental Background and Lifestyle Differentiation in Eastern Europe: Social, Political, and Cultural Intergenerational Transmission in Five Former Socialist Societies.</t>
  </si>
  <si>
    <t>Kraaykamp, Gerbert; Nieuwbeerta, Paul</t>
  </si>
  <si>
    <t>Social Science Research</t>
  </si>
  <si>
    <t>10.1006/ssre.1999.0655</t>
  </si>
  <si>
    <t>Academic Press Inc.</t>
  </si>
  <si>
    <t>SOCIALISM; SOCIALIST societies; LIFESTYLES; CULTURE; EQUALITY; EASTERN Europe</t>
  </si>
  <si>
    <t>Destratification processes in the former socialist countries of Eastern Europe reduced the opportunities parents had to provide their children with favorable conditions for success in life. As a consequence, the relevance of parental social background in explaining high-culture participation and material wealth was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live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be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[ABSTRACT FROM AUTHOR] Copyright of Social Science Research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</si>
  <si>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http://ezlibrary.technion.ac.il/login?url=https://search.ebscohost.com/login.aspx?direct=true&amp;db=a9h&amp;AN=2875897&amp;site=ehost-live&amp;scope=site</t>
  </si>
  <si>
    <t>Participation in sports, body composition, and fitness characteristics in children according to ethnic background.</t>
  </si>
  <si>
    <t>Toselli, S.; Belcastro, M. G.</t>
  </si>
  <si>
    <t>Scandinavian Journal of Medicine &amp; Science in Sports</t>
  </si>
  <si>
    <t>10.1111/sms.12843</t>
  </si>
  <si>
    <t>ANTHROPOMETRY; ASIANS; BODY composition; ELEMENTARY schools; ETHNIC groups; IMMIGRANTS; MUSCLE strength; PHYSICAL fitness; SCHOOL children; SURVEYS; SPORTS participation; CROSS-sectional method; DATA analysis software; EASTERN Europe; ITALY; Elementary and Secondary Schools; Fitness and Recreational Sports Centers</t>
  </si>
  <si>
    <t>body composition; immigrants; primary school; school children; sports</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</si>
  <si>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 [ABSTRACT FROM AUTHOR] Copyright of Scandinavian Journal of Medicine &amp; Science in Sports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</si>
  <si>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http://ezlibrary.technion.ac.il/login?url=https://search.ebscohost.com/login.aspx?direct=true&amp;db=a9h&amp;AN=126462253&amp;site=ehost-live&amp;scope=site</t>
  </si>
  <si>
    <t>Participatory story-sharing practices in the early years with Central and Eastern European families in Scotland.</t>
  </si>
  <si>
    <t>Salter, Rebecca; Chesworth, Liz</t>
  </si>
  <si>
    <t>International Journal of Early Years Education</t>
  </si>
  <si>
    <t>10.1080/09669760.2021.1971948</t>
  </si>
  <si>
    <t>EARLY childhood education; SOCIOCULTURAL theory; CULTURAL identity; CULTURAL property; STORYTELLING in education; SOCIAL belonging; Historical Sites</t>
  </si>
  <si>
    <t>Central and Eastern European families; participatory rights; sociocultural perspectives in early years education; Storytelling in the early years</t>
  </si>
  <si>
    <t>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 [ABSTRACT FROM AUTHOR] Copyright of International Journal of Early Years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</si>
  <si>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http://ezlibrary.technion.ac.il/login?url=https://search.ebscohost.com/login.aspx?direct=true&amp;db=a9h&amp;AN=153815753&amp;site=ehost-live&amp;scope=site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</si>
  <si>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</si>
  <si>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</si>
  <si>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</si>
  <si>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10.1016/j.childyouth.2023.107000</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</si>
  <si>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</si>
  <si>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</si>
  <si>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</si>
  <si>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</si>
  <si>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POLISH WOMEN IN POLITICS -THE PAST AND PRESENT: AN EXAMPLE OF WOMEN'S POLITICAL INVOLVEMENT IN THE NORTH-EASTERN PART OF EUROPE.</t>
  </si>
  <si>
    <t>Dajnowicz, Małgorzata</t>
  </si>
  <si>
    <t>Gender Studies &amp; Research</t>
  </si>
  <si>
    <t>Lithuania Siauliai University Center for Gender Studies</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</si>
  <si>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</si>
  <si>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</si>
  <si>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</si>
  <si>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</si>
  <si>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Poverty and deprivation among children in Eastern Europe and Central Asia.</t>
  </si>
  <si>
    <t>Menchini, Leonardo; Redmond, Gerry</t>
  </si>
  <si>
    <t>International Journal of Social Welfare</t>
  </si>
  <si>
    <t>10.1111/j.1468-2397.2008.00620.x</t>
  </si>
  <si>
    <t>CHILD care; DEPRIVATION (Psychology); SOCIAL problems; SOCIAL services; EASTERN Europe; CENTRAL Asia; MOLDOVA; ALBANIA; Other Individual and Family Services; POVERTY in developing countries</t>
  </si>
  <si>
    <t>Central Asia; child poverty; deprivation; Eastern Europe; millennium development goals; poverty measures; relative poverty</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</si>
  <si>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 [ABSTRACT FROM AUTHOR] Copyright of International Journal of Social Welfare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</si>
  <si>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http://ezlibrary.technion.ac.il/login?url=https://search.ebscohost.com/login.aspx?direct=true&amp;db=a9h&amp;AN=41554166&amp;site=ehost-live&amp;scope=site</t>
  </si>
  <si>
    <t>Women in the driving seat: Eastern European immigrant women's citizenship, participation and educational inclusion in Portugal.</t>
  </si>
  <si>
    <t>Araújo, Helena C.; Tereshchenko, Antonina; Sousa, Sofia Branco; Jenkins, Celia</t>
  </si>
  <si>
    <t>Citizenship Studies</t>
  </si>
  <si>
    <t>10.1080/13621025.2015.1006577</t>
  </si>
  <si>
    <t>WOMEN immigrants; CITIZENSHIP; POLITICAL participation; WOMEN'S education; ADULTS; PROFESSIONAL education; PORTUGAL; Colleges, Universities, and Professional Schools; Professional and Management Development Training</t>
  </si>
  <si>
    <t>citizenship; education; immigration; participation; Portugal</t>
  </si>
  <si>
    <t>This paper is a case study of Eastern European immigrant women's social inclusion in Portugal through civic participation. An analysis of interviews conducted with women leaders and members of two ethnic associations provides a unique insight into their migrant pathways as highly educated women and the ways in which these women are constructing their citizenship in new contexts in Northern Portugal. These women's accounts of their immigrant experience embrace both the public realm, in using their own education and their children's as a means of integration but also spill over into ‘non-public’ familial relationships at home in contradictory ways. These include the sometimes traditional, gender-defined division of labour within the associations and at home and the new ways that they negotiate their relative autonomies to escape forms of violence and subordination that they face as women and immigrants. [ABSTRACT FROM PUBLISHER] Copyright of Citizenship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</si>
  <si>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http://ezlibrary.technion.ac.il/login?url=https://search.ebscohost.com/login.aspx?direct=true&amp;db=a9h&amp;AN=108929710&amp;site=ehost-live&amp;scope=site</t>
  </si>
  <si>
    <t>Women’s employment and fertility: A welfare regime paradox</t>
  </si>
  <si>
    <t>Hilgeman, Christin; Butts, Carter T.</t>
  </si>
  <si>
    <t>10.1016/j.ssresearch.2008.08.005</t>
  </si>
  <si>
    <t>FERTILITY; FAMILIES; LABOR supply; WOMEN employees; CHILD care services; PARENTAL leave; BAYESIAN analysis; SOUTHERN Europe; EASTERN Europe; Child Day Care Services; Temporary Help Services</t>
  </si>
  <si>
    <t>Child care; Fertility; Welfare states; Women’s employment</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</si>
  <si>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[Copyright &amp;y&amp; Elsevier] Copyright of Social Science Research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</si>
  <si>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http://ezlibrary.technion.ac.il/login?url=https://search.ebscohost.com/login.aspx?direct=true&amp;db=a9h&amp;AN=36139383&amp;site=ehost-live&amp;scope=site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</si>
</sst>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"1081602X"</f>
        <v>1081602X</v>
      </c>
      <c r="F2" t="str">
        <f>"Aug2018"</f>
        <v>Aug2018</v>
      </c>
      <c r="G2">
        <v>23</v>
      </c>
      <c r="H2">
        <v>3</v>
      </c>
      <c r="I2">
        <v>408</v>
      </c>
      <c r="J2">
        <v>18</v>
      </c>
      <c r="K2">
        <v>132187359</v>
      </c>
      <c r="L2" t="s">
        <v>21</v>
      </c>
      <c r="M2" t="s">
        <v>22</v>
      </c>
      <c r="N2" t="s">
        <v>23</v>
      </c>
      <c r="O2" t="s">
        <v>24</v>
      </c>
      <c r="P2" t="s">
        <v>25</v>
      </c>
      <c r="Q2" t="s">
        <v>26</v>
      </c>
      <c r="R2" t="s">
        <v>27</v>
      </c>
    </row>
    <row r="3" spans="1:18" x14ac:dyDescent="0.3">
      <c r="A3" t="s">
        <v>28</v>
      </c>
      <c r="B3" t="s">
        <v>29</v>
      </c>
      <c r="C3" t="s">
        <v>30</v>
      </c>
      <c r="D3" t="str">
        <f>"03069192"</f>
        <v>03069192</v>
      </c>
      <c r="F3" t="str">
        <f>"Oct2020"</f>
        <v>Oct2020</v>
      </c>
      <c r="G3">
        <v>96</v>
      </c>
      <c r="I3" t="s">
        <v>31</v>
      </c>
      <c r="J3">
        <v>1</v>
      </c>
      <c r="K3">
        <v>146683487</v>
      </c>
      <c r="L3" t="s">
        <v>32</v>
      </c>
      <c r="M3" t="s">
        <v>33</v>
      </c>
      <c r="N3" t="s">
        <v>23</v>
      </c>
      <c r="O3" t="s">
        <v>34</v>
      </c>
      <c r="P3" t="s">
        <v>35</v>
      </c>
      <c r="Q3" t="s">
        <v>36</v>
      </c>
      <c r="R3" t="s">
        <v>37</v>
      </c>
    </row>
    <row r="4" spans="1:18" x14ac:dyDescent="0.3">
      <c r="A4" t="s">
        <v>38</v>
      </c>
      <c r="B4" t="s">
        <v>39</v>
      </c>
      <c r="C4" t="s">
        <v>40</v>
      </c>
      <c r="D4" t="str">
        <f>"10564934"</f>
        <v>10564934</v>
      </c>
      <c r="F4" t="str">
        <f>"Summer2012"</f>
        <v>Summer2012</v>
      </c>
      <c r="G4">
        <v>44</v>
      </c>
      <c r="H4">
        <v>2</v>
      </c>
      <c r="I4">
        <v>5</v>
      </c>
      <c r="J4">
        <v>18</v>
      </c>
      <c r="K4">
        <v>80379648</v>
      </c>
      <c r="L4" t="s">
        <v>41</v>
      </c>
      <c r="M4" t="s">
        <v>22</v>
      </c>
      <c r="N4" t="s">
        <v>23</v>
      </c>
      <c r="O4" t="s">
        <v>42</v>
      </c>
      <c r="Q4" t="s">
        <v>43</v>
      </c>
      <c r="R4" t="s">
        <v>44</v>
      </c>
    </row>
    <row r="5" spans="1:18" x14ac:dyDescent="0.3">
      <c r="A5" t="s">
        <v>45</v>
      </c>
      <c r="B5" t="s">
        <v>46</v>
      </c>
      <c r="C5" t="s">
        <v>47</v>
      </c>
      <c r="D5" t="str">
        <f>"09645292"</f>
        <v>09645292</v>
      </c>
      <c r="F5" t="str">
        <f>"Jun2016"</f>
        <v>Jun2016</v>
      </c>
      <c r="G5">
        <v>24</v>
      </c>
      <c r="H5">
        <v>3</v>
      </c>
      <c r="I5">
        <v>329</v>
      </c>
      <c r="J5">
        <v>23</v>
      </c>
      <c r="K5">
        <v>114193204</v>
      </c>
      <c r="L5" t="s">
        <v>48</v>
      </c>
      <c r="M5" t="s">
        <v>22</v>
      </c>
      <c r="N5" t="s">
        <v>23</v>
      </c>
      <c r="O5" t="s">
        <v>49</v>
      </c>
      <c r="P5" t="s">
        <v>50</v>
      </c>
      <c r="Q5" t="s">
        <v>51</v>
      </c>
      <c r="R5" t="s">
        <v>52</v>
      </c>
    </row>
    <row r="6" spans="1:18" x14ac:dyDescent="0.3">
      <c r="A6" t="s">
        <v>53</v>
      </c>
      <c r="B6" t="s">
        <v>54</v>
      </c>
      <c r="C6" t="s">
        <v>55</v>
      </c>
      <c r="D6" t="str">
        <f>"08904065"</f>
        <v>08904065</v>
      </c>
      <c r="F6" t="str">
        <f>"Dec2022"</f>
        <v>Dec2022</v>
      </c>
      <c r="G6">
        <v>63</v>
      </c>
      <c r="I6" t="s">
        <v>31</v>
      </c>
      <c r="J6">
        <v>1</v>
      </c>
      <c r="K6">
        <v>160539408</v>
      </c>
      <c r="L6" t="s">
        <v>56</v>
      </c>
      <c r="M6" t="s">
        <v>33</v>
      </c>
      <c r="N6" t="s">
        <v>23</v>
      </c>
      <c r="O6" t="s">
        <v>57</v>
      </c>
      <c r="P6" t="s">
        <v>58</v>
      </c>
      <c r="Q6" t="s">
        <v>59</v>
      </c>
      <c r="R6" t="s">
        <v>60</v>
      </c>
    </row>
    <row r="7" spans="1:18" x14ac:dyDescent="0.3">
      <c r="A7" t="s">
        <v>61</v>
      </c>
      <c r="B7" t="s">
        <v>62</v>
      </c>
      <c r="C7" t="s">
        <v>63</v>
      </c>
      <c r="D7" t="str">
        <f>"14712288"</f>
        <v>14712288</v>
      </c>
      <c r="F7" t="str">
        <f>"2008"</f>
        <v>2008</v>
      </c>
      <c r="G7">
        <v>8</v>
      </c>
      <c r="I7">
        <v>1</v>
      </c>
      <c r="J7">
        <v>12</v>
      </c>
      <c r="K7">
        <v>35702199</v>
      </c>
      <c r="L7" t="s">
        <v>64</v>
      </c>
      <c r="M7" t="s">
        <v>65</v>
      </c>
      <c r="N7" t="s">
        <v>23</v>
      </c>
      <c r="O7" t="s">
        <v>66</v>
      </c>
      <c r="Q7" t="s">
        <v>67</v>
      </c>
      <c r="R7" t="s">
        <v>68</v>
      </c>
    </row>
    <row r="8" spans="1:18" x14ac:dyDescent="0.3">
      <c r="A8" t="s">
        <v>69</v>
      </c>
      <c r="B8" t="s">
        <v>70</v>
      </c>
      <c r="C8" t="s">
        <v>71</v>
      </c>
      <c r="D8" t="str">
        <f>"09510605"</f>
        <v>09510605</v>
      </c>
      <c r="F8" t="str">
        <f>"Jan2004"</f>
        <v>Jan2004</v>
      </c>
      <c r="G8">
        <v>18</v>
      </c>
      <c r="H8">
        <v>1</v>
      </c>
      <c r="I8">
        <v>1</v>
      </c>
      <c r="J8">
        <v>2</v>
      </c>
      <c r="K8">
        <v>11818938</v>
      </c>
      <c r="L8" t="s">
        <v>72</v>
      </c>
      <c r="M8" t="s">
        <v>73</v>
      </c>
      <c r="N8" t="s">
        <v>23</v>
      </c>
      <c r="O8" t="s">
        <v>74</v>
      </c>
      <c r="Q8" t="s">
        <v>75</v>
      </c>
      <c r="R8" t="s">
        <v>76</v>
      </c>
    </row>
    <row r="9" spans="1:18" x14ac:dyDescent="0.3">
      <c r="A9" t="s">
        <v>77</v>
      </c>
      <c r="B9" t="s">
        <v>78</v>
      </c>
      <c r="C9" t="s">
        <v>79</v>
      </c>
      <c r="D9" t="str">
        <f>"11344032"</f>
        <v>11344032</v>
      </c>
      <c r="F9" t="str">
        <f>"Jun2011"</f>
        <v>Jun2011</v>
      </c>
      <c r="G9">
        <v>16</v>
      </c>
      <c r="H9">
        <v>3</v>
      </c>
      <c r="I9">
        <v>1</v>
      </c>
      <c r="J9">
        <v>19</v>
      </c>
      <c r="K9">
        <v>62528405</v>
      </c>
      <c r="M9" t="s">
        <v>80</v>
      </c>
      <c r="N9" t="s">
        <v>23</v>
      </c>
      <c r="O9" t="s">
        <v>81</v>
      </c>
      <c r="P9" t="s">
        <v>82</v>
      </c>
      <c r="Q9" t="s">
        <v>83</v>
      </c>
      <c r="R9" t="s">
        <v>84</v>
      </c>
    </row>
    <row r="10" spans="1:18" x14ac:dyDescent="0.3">
      <c r="A10" t="s">
        <v>85</v>
      </c>
      <c r="B10" t="s">
        <v>86</v>
      </c>
      <c r="C10" t="s">
        <v>87</v>
      </c>
      <c r="D10" t="str">
        <f>"08883254"</f>
        <v>08883254</v>
      </c>
      <c r="F10" t="str">
        <f>"Fall2008"</f>
        <v>Fall2008</v>
      </c>
      <c r="G10">
        <v>22</v>
      </c>
      <c r="H10">
        <v>4</v>
      </c>
      <c r="I10">
        <v>757</v>
      </c>
      <c r="J10">
        <v>27</v>
      </c>
      <c r="K10">
        <v>35824794</v>
      </c>
      <c r="L10" t="s">
        <v>88</v>
      </c>
      <c r="M10" t="s">
        <v>89</v>
      </c>
      <c r="N10" t="s">
        <v>23</v>
      </c>
      <c r="O10" t="s">
        <v>90</v>
      </c>
      <c r="P10" t="s">
        <v>91</v>
      </c>
      <c r="Q10" t="s">
        <v>92</v>
      </c>
      <c r="R10" t="s">
        <v>93</v>
      </c>
    </row>
    <row r="11" spans="1:18" x14ac:dyDescent="0.3">
      <c r="A11" t="s">
        <v>94</v>
      </c>
      <c r="B11" t="s">
        <v>95</v>
      </c>
      <c r="C11" t="s">
        <v>96</v>
      </c>
      <c r="D11" t="str">
        <f>"18331882"</f>
        <v>18331882</v>
      </c>
      <c r="F11" t="str">
        <f>"2013"</f>
        <v>2013</v>
      </c>
      <c r="G11">
        <v>8</v>
      </c>
      <c r="I11">
        <v>1</v>
      </c>
      <c r="J11">
        <v>10</v>
      </c>
      <c r="K11">
        <v>94812099</v>
      </c>
      <c r="M11" t="s">
        <v>97</v>
      </c>
      <c r="N11" t="s">
        <v>23</v>
      </c>
      <c r="O11" t="s">
        <v>98</v>
      </c>
      <c r="P11" t="s">
        <v>99</v>
      </c>
      <c r="Q11" t="s">
        <v>100</v>
      </c>
      <c r="R11" t="s">
        <v>101</v>
      </c>
    </row>
    <row r="12" spans="1:18" x14ac:dyDescent="0.3">
      <c r="A12" t="s">
        <v>102</v>
      </c>
      <c r="B12" t="s">
        <v>103</v>
      </c>
      <c r="C12" t="s">
        <v>104</v>
      </c>
      <c r="D12" t="str">
        <f>"09187545"</f>
        <v>09187545</v>
      </c>
      <c r="F12" t="str">
        <f>"Nov2008"</f>
        <v>Nov2008</v>
      </c>
      <c r="G12">
        <v>17</v>
      </c>
      <c r="H12">
        <v>1</v>
      </c>
      <c r="I12">
        <v>30</v>
      </c>
      <c r="J12">
        <v>12</v>
      </c>
      <c r="K12">
        <v>35711995</v>
      </c>
      <c r="L12" t="s">
        <v>105</v>
      </c>
      <c r="M12" t="s">
        <v>73</v>
      </c>
      <c r="N12" t="s">
        <v>23</v>
      </c>
      <c r="O12" t="s">
        <v>106</v>
      </c>
      <c r="P12" t="s">
        <v>107</v>
      </c>
      <c r="Q12" t="s">
        <v>108</v>
      </c>
      <c r="R12" t="s">
        <v>109</v>
      </c>
    </row>
    <row r="13" spans="1:18" x14ac:dyDescent="0.3">
      <c r="A13" t="s">
        <v>110</v>
      </c>
      <c r="B13" t="s">
        <v>111</v>
      </c>
      <c r="C13" t="s">
        <v>112</v>
      </c>
      <c r="D13" t="str">
        <f>"0049089X"</f>
        <v>0049089X</v>
      </c>
      <c r="F13" t="str">
        <f>"Mar2000"</f>
        <v>Mar2000</v>
      </c>
      <c r="G13">
        <v>29</v>
      </c>
      <c r="H13">
        <v>1</v>
      </c>
      <c r="I13">
        <v>92</v>
      </c>
      <c r="J13">
        <v>31</v>
      </c>
      <c r="K13">
        <v>2875897</v>
      </c>
      <c r="L13" t="s">
        <v>113</v>
      </c>
      <c r="M13" t="s">
        <v>114</v>
      </c>
      <c r="N13" t="s">
        <v>23</v>
      </c>
      <c r="O13" t="s">
        <v>115</v>
      </c>
      <c r="Q13" t="s">
        <v>116</v>
      </c>
      <c r="R13" t="s">
        <v>117</v>
      </c>
    </row>
    <row r="14" spans="1:18" x14ac:dyDescent="0.3">
      <c r="A14" t="s">
        <v>118</v>
      </c>
      <c r="B14" t="s">
        <v>119</v>
      </c>
      <c r="C14" t="s">
        <v>120</v>
      </c>
      <c r="D14" t="str">
        <f>"09057188"</f>
        <v>09057188</v>
      </c>
      <c r="F14" t="str">
        <f>"Dec2017"</f>
        <v>Dec2017</v>
      </c>
      <c r="G14">
        <v>27</v>
      </c>
      <c r="H14">
        <v>12</v>
      </c>
      <c r="I14">
        <v>1913</v>
      </c>
      <c r="J14">
        <v>14</v>
      </c>
      <c r="K14">
        <v>126462253</v>
      </c>
      <c r="L14" t="s">
        <v>121</v>
      </c>
      <c r="M14" t="s">
        <v>73</v>
      </c>
      <c r="N14" t="s">
        <v>23</v>
      </c>
      <c r="O14" t="s">
        <v>122</v>
      </c>
      <c r="P14" t="s">
        <v>123</v>
      </c>
      <c r="Q14" t="s">
        <v>124</v>
      </c>
      <c r="R14" t="s">
        <v>125</v>
      </c>
    </row>
    <row r="15" spans="1:18" x14ac:dyDescent="0.3">
      <c r="A15" t="s">
        <v>126</v>
      </c>
      <c r="B15" t="s">
        <v>127</v>
      </c>
      <c r="C15" t="s">
        <v>128</v>
      </c>
      <c r="D15" t="str">
        <f>"09669760"</f>
        <v>09669760</v>
      </c>
      <c r="F15" t="str">
        <f>"Dec 2021"</f>
        <v>Dec 2021</v>
      </c>
      <c r="G15">
        <v>29</v>
      </c>
      <c r="H15">
        <v>4</v>
      </c>
      <c r="I15">
        <v>455</v>
      </c>
      <c r="J15">
        <v>15</v>
      </c>
      <c r="K15">
        <v>153815753</v>
      </c>
      <c r="L15" t="s">
        <v>129</v>
      </c>
      <c r="M15" t="s">
        <v>22</v>
      </c>
      <c r="N15" t="s">
        <v>23</v>
      </c>
      <c r="O15" t="s">
        <v>130</v>
      </c>
      <c r="P15" t="s">
        <v>131</v>
      </c>
      <c r="Q15" t="s">
        <v>132</v>
      </c>
      <c r="R15" t="s">
        <v>133</v>
      </c>
    </row>
    <row r="16" spans="1:18" x14ac:dyDescent="0.3">
      <c r="A16" t="s">
        <v>134</v>
      </c>
      <c r="B16" t="s">
        <v>135</v>
      </c>
      <c r="C16" t="s">
        <v>136</v>
      </c>
      <c r="D16" t="str">
        <f>"01907409"</f>
        <v>01907409</v>
      </c>
      <c r="F16" t="str">
        <f>"Jul2023"</f>
        <v>Jul2023</v>
      </c>
      <c r="G16">
        <v>150</v>
      </c>
      <c r="I16" t="s">
        <v>31</v>
      </c>
      <c r="J16">
        <v>1</v>
      </c>
      <c r="K16">
        <v>164256708</v>
      </c>
      <c r="L16" t="s">
        <v>137</v>
      </c>
      <c r="M16" t="s">
        <v>33</v>
      </c>
      <c r="N16" t="s">
        <v>23</v>
      </c>
      <c r="O16" t="s">
        <v>138</v>
      </c>
      <c r="P16" t="s">
        <v>139</v>
      </c>
      <c r="Q16" t="s">
        <v>140</v>
      </c>
      <c r="R16" t="s">
        <v>141</v>
      </c>
    </row>
    <row r="17" spans="1:18" x14ac:dyDescent="0.3">
      <c r="A17" t="s">
        <v>142</v>
      </c>
      <c r="B17" t="s">
        <v>143</v>
      </c>
      <c r="C17" t="s">
        <v>144</v>
      </c>
      <c r="D17" t="str">
        <f>"18226310"</f>
        <v>18226310</v>
      </c>
      <c r="F17" t="str">
        <f>"2012"</f>
        <v>2012</v>
      </c>
      <c r="G17">
        <v>10</v>
      </c>
      <c r="I17">
        <v>104</v>
      </c>
      <c r="J17">
        <v>7</v>
      </c>
      <c r="K17">
        <v>82313060</v>
      </c>
      <c r="M17" t="s">
        <v>145</v>
      </c>
      <c r="N17" t="s">
        <v>23</v>
      </c>
      <c r="O17" t="s">
        <v>146</v>
      </c>
      <c r="P17" t="s">
        <v>147</v>
      </c>
      <c r="Q17" t="s">
        <v>148</v>
      </c>
      <c r="R17" t="s">
        <v>149</v>
      </c>
    </row>
    <row r="18" spans="1:18" x14ac:dyDescent="0.3">
      <c r="A18" t="s">
        <v>150</v>
      </c>
      <c r="B18" t="s">
        <v>151</v>
      </c>
      <c r="C18" t="s">
        <v>152</v>
      </c>
      <c r="D18" t="str">
        <f>"13696866"</f>
        <v>13696866</v>
      </c>
      <c r="F18" t="str">
        <f>"Jul2009"</f>
        <v>Jul2009</v>
      </c>
      <c r="G18">
        <v>18</v>
      </c>
      <c r="H18">
        <v>3</v>
      </c>
      <c r="I18">
        <v>225</v>
      </c>
      <c r="J18">
        <v>12</v>
      </c>
      <c r="K18">
        <v>41554166</v>
      </c>
      <c r="L18" t="s">
        <v>153</v>
      </c>
      <c r="M18" t="s">
        <v>73</v>
      </c>
      <c r="N18" t="s">
        <v>23</v>
      </c>
      <c r="O18" t="s">
        <v>154</v>
      </c>
      <c r="P18" t="s">
        <v>155</v>
      </c>
      <c r="Q18" t="s">
        <v>156</v>
      </c>
      <c r="R18" t="s">
        <v>157</v>
      </c>
    </row>
    <row r="19" spans="1:18" x14ac:dyDescent="0.3">
      <c r="A19" t="s">
        <v>158</v>
      </c>
      <c r="B19" t="s">
        <v>159</v>
      </c>
      <c r="C19" t="s">
        <v>160</v>
      </c>
      <c r="D19" t="str">
        <f>"13621025"</f>
        <v>13621025</v>
      </c>
      <c r="F19" t="str">
        <f>"June2015"</f>
        <v>June2015</v>
      </c>
      <c r="G19">
        <v>19</v>
      </c>
      <c r="H19" s="1">
        <v>44989</v>
      </c>
      <c r="I19">
        <v>384</v>
      </c>
      <c r="J19">
        <v>16</v>
      </c>
      <c r="K19">
        <v>108929710</v>
      </c>
      <c r="L19" t="s">
        <v>161</v>
      </c>
      <c r="M19" t="s">
        <v>22</v>
      </c>
      <c r="N19" t="s">
        <v>23</v>
      </c>
      <c r="O19" t="s">
        <v>162</v>
      </c>
      <c r="P19" t="s">
        <v>163</v>
      </c>
      <c r="Q19" t="s">
        <v>164</v>
      </c>
      <c r="R19" t="s">
        <v>165</v>
      </c>
    </row>
    <row r="20" spans="1:18" x14ac:dyDescent="0.3">
      <c r="A20" t="s">
        <v>166</v>
      </c>
      <c r="B20" t="s">
        <v>167</v>
      </c>
      <c r="C20" t="s">
        <v>112</v>
      </c>
      <c r="D20" t="str">
        <f>"0049089X"</f>
        <v>0049089X</v>
      </c>
      <c r="F20" t="str">
        <f>"Mar2009"</f>
        <v>Mar2009</v>
      </c>
      <c r="G20">
        <v>38</v>
      </c>
      <c r="H20">
        <v>1</v>
      </c>
      <c r="I20">
        <v>103</v>
      </c>
      <c r="J20">
        <v>15</v>
      </c>
      <c r="K20">
        <v>36139383</v>
      </c>
      <c r="L20" t="s">
        <v>168</v>
      </c>
      <c r="M20" t="s">
        <v>114</v>
      </c>
      <c r="N20" t="s">
        <v>23</v>
      </c>
      <c r="O20" t="s">
        <v>169</v>
      </c>
      <c r="P20" t="s">
        <v>170</v>
      </c>
      <c r="Q20" t="s">
        <v>171</v>
      </c>
      <c r="R20" t="s">
        <v>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2023-10-15T14:22:25Z</dcterms:created>
  <dcterms:modified xsi:type="dcterms:W3CDTF">2023-11-14T07:46:41Z</dcterms:modified>
</cp:coreProperties>
</file>